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2031A36-EA36-4C5D-AB7D-967D4C5906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AUSS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3"/>
  <c r="A16" i="8"/>
  <c r="A12" i="3"/>
  <c r="A16" i="3"/>
  <c r="D4" i="5"/>
  <c r="A7" i="5"/>
  <c r="A7" i="4"/>
  <c r="A11" i="8"/>
  <c r="A7" i="2"/>
  <c r="D32" i="7"/>
  <c r="D13" i="5"/>
  <c r="A36" i="6"/>
  <c r="A2" i="8" l="1"/>
  <c r="A2" i="7"/>
  <c r="A2" i="6"/>
  <c r="A2" i="5"/>
  <c r="A2" i="4"/>
  <c r="A2" i="3"/>
  <c r="A2" i="2"/>
  <c r="A2" i="1"/>
  <c r="B15" i="8" l="1"/>
  <c r="A15" i="8"/>
  <c r="B10" i="8"/>
  <c r="A10" i="8"/>
  <c r="A5" i="7"/>
  <c r="A6" i="7" s="1"/>
  <c r="B4" i="7"/>
  <c r="B6" i="7" l="1"/>
  <c r="A7" i="7"/>
  <c r="B5" i="7"/>
  <c r="A20" i="6"/>
  <c r="B20" i="6" s="1"/>
  <c r="B19" i="6"/>
  <c r="A5" i="6"/>
  <c r="B5" i="6" s="1"/>
  <c r="B4" i="6"/>
  <c r="A6" i="6" l="1"/>
  <c r="B6" i="6" s="1"/>
  <c r="A8" i="7"/>
  <c r="B7" i="7"/>
  <c r="A7" i="6"/>
  <c r="A21" i="6"/>
  <c r="C13" i="5"/>
  <c r="A11" i="5"/>
  <c r="A9" i="7" l="1"/>
  <c r="B8" i="7"/>
  <c r="B21" i="6"/>
  <c r="A22" i="6"/>
  <c r="A8" i="6"/>
  <c r="B7" i="6"/>
  <c r="B6" i="5"/>
  <c r="A10" i="7" l="1"/>
  <c r="B9" i="7"/>
  <c r="B22" i="6"/>
  <c r="A23" i="6"/>
  <c r="A9" i="6"/>
  <c r="B8" i="6"/>
  <c r="C4" i="5"/>
  <c r="A11" i="7" l="1"/>
  <c r="B10" i="7"/>
  <c r="A10" i="6"/>
  <c r="B9" i="6"/>
  <c r="A24" i="6"/>
  <c r="B23" i="6"/>
  <c r="B6" i="4"/>
  <c r="A6" i="4"/>
  <c r="A12" i="7" l="1"/>
  <c r="B11" i="7"/>
  <c r="A11" i="6"/>
  <c r="B10" i="6"/>
  <c r="B24" i="6"/>
  <c r="A25" i="6"/>
  <c r="B15" i="3"/>
  <c r="A15" i="3"/>
  <c r="A13" i="7" l="1"/>
  <c r="B12" i="7"/>
  <c r="B25" i="6"/>
  <c r="A26" i="6"/>
  <c r="A12" i="6"/>
  <c r="B11" i="6"/>
  <c r="B11" i="3"/>
  <c r="A11" i="3"/>
  <c r="B13" i="7" l="1"/>
  <c r="A14" i="7"/>
  <c r="A13" i="6"/>
  <c r="B12" i="6"/>
  <c r="B26" i="6"/>
  <c r="A27" i="6"/>
  <c r="B7" i="3"/>
  <c r="A7" i="3"/>
  <c r="A15" i="7" l="1"/>
  <c r="B14" i="7"/>
  <c r="A28" i="6"/>
  <c r="B27" i="6"/>
  <c r="A14" i="6"/>
  <c r="B13" i="6"/>
  <c r="B6" i="2"/>
  <c r="A6" i="2"/>
  <c r="A16" i="7" l="1"/>
  <c r="B15" i="7"/>
  <c r="B14" i="6"/>
  <c r="A15" i="6"/>
  <c r="B28" i="6"/>
  <c r="A29" i="6"/>
  <c r="A56" i="1"/>
  <c r="A57" i="1"/>
  <c r="A58" i="1"/>
  <c r="A59" i="1"/>
  <c r="A60" i="1"/>
  <c r="A61" i="1"/>
  <c r="A17" i="7" l="1"/>
  <c r="B16" i="7"/>
  <c r="A16" i="6"/>
  <c r="B15" i="6"/>
  <c r="B29" i="6"/>
  <c r="A30" i="6"/>
  <c r="A18" i="7" l="1"/>
  <c r="B17" i="7"/>
  <c r="B30" i="6"/>
  <c r="A31" i="6"/>
  <c r="A17" i="6"/>
  <c r="B16" i="6"/>
  <c r="A19" i="7" l="1"/>
  <c r="B18" i="7"/>
  <c r="A18" i="6"/>
  <c r="B18" i="6" s="1"/>
  <c r="B17" i="6"/>
  <c r="A32" i="6"/>
  <c r="B31" i="6"/>
  <c r="A20" i="7" l="1"/>
  <c r="B19" i="7"/>
  <c r="B32" i="6"/>
  <c r="A33" i="6"/>
  <c r="B20" i="7" l="1"/>
  <c r="A21" i="7"/>
  <c r="B33" i="6"/>
  <c r="A34" i="6"/>
  <c r="B34" i="6" s="1"/>
  <c r="B21" i="7" l="1"/>
  <c r="A22" i="7"/>
  <c r="A23" i="7" l="1"/>
  <c r="B22" i="7"/>
  <c r="A24" i="7" l="1"/>
  <c r="B23" i="7"/>
  <c r="A25" i="7" l="1"/>
  <c r="B24" i="7"/>
  <c r="A26" i="7" l="1"/>
  <c r="B25" i="7"/>
  <c r="A27" i="7" l="1"/>
  <c r="B26" i="7"/>
  <c r="A28" i="7" l="1"/>
  <c r="B27" i="7"/>
  <c r="B28" i="7" l="1"/>
  <c r="A29" i="7"/>
  <c r="A30" i="7" l="1"/>
  <c r="B29" i="7"/>
  <c r="A31" i="7" l="1"/>
  <c r="B30" i="7"/>
  <c r="A32" i="7" l="1"/>
  <c r="B31" i="7"/>
  <c r="A33" i="7" l="1"/>
  <c r="B32" i="7"/>
  <c r="A34" i="7" l="1"/>
  <c r="B34" i="7" s="1"/>
  <c r="B33" i="7"/>
</calcChain>
</file>

<file path=xl/sharedStrings.xml><?xml version="1.0" encoding="utf-8"?>
<sst xmlns="http://schemas.openxmlformats.org/spreadsheetml/2006/main" count="89" uniqueCount="73">
  <si>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z is not a valid number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</si>
  <si>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z is non-numeric.</t>
    </r>
  </si>
  <si>
    <t>Errors Using GAUSS Function</t>
  </si>
  <si>
    <t>Or if we want the probability expressed as normally between 0 and 1:</t>
  </si>
  <si>
    <t>z</t>
  </si>
  <si>
    <t>User Inputs</t>
  </si>
  <si>
    <t>Arguments</t>
  </si>
  <si>
    <t>What is the probability of a normally distributed even being more than z standard deviations from the mean?</t>
  </si>
  <si>
    <t>A common post GFC calculation!</t>
  </si>
  <si>
    <t>Condition Test 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</si>
  <si>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</si>
  <si>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</si>
  <si>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</si>
  <si>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</si>
  <si>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</si>
  <si>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</si>
  <si>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Calculated value of x</t>
  </si>
  <si>
    <t>x</t>
  </si>
  <si>
    <t>Formula for test</t>
  </si>
  <si>
    <t>Validation Backup
Conditionally formatted test</t>
  </si>
  <si>
    <t>Example 4:- Validating Data For GAUSS</t>
  </si>
  <si>
    <t>Example 3:- "Unusual" Negative Probability Return From GAUSS</t>
  </si>
  <si>
    <t>c. Using Formula</t>
  </si>
  <si>
    <t>b. Using NORM.S.DIST</t>
  </si>
  <si>
    <t>a. Using GAUSS</t>
  </si>
  <si>
    <t>Example 2:- Cross Check Of Return From GAUSS</t>
  </si>
  <si>
    <t>Example 1:- Simple Example Of Use Of GAUSS</t>
  </si>
  <si>
    <t>Index of Examples</t>
  </si>
  <si>
    <t>Examples of Use of GAUSS</t>
  </si>
  <si>
    <t>GAUSS(z)=-(0.5 - NORM.S.DIST(z,TRUE))</t>
  </si>
  <si>
    <t>Or in terms of pre-Excel 2013 functions:</t>
  </si>
  <si>
    <t>=-(0.5-((1+ERF((z)/(2^0.5)))/2))</t>
  </si>
  <si>
    <t>Or in Excel linear form:</t>
  </si>
  <si>
    <t>The equation for the GAUSS function is:</t>
  </si>
  <si>
    <t>Equations / Formulas</t>
  </si>
  <si>
    <t>Must be &lt;=0 and &lt;=1</t>
  </si>
  <si>
    <t>The number of standard deviations from the mean.</t>
  </si>
  <si>
    <t>Required.</t>
  </si>
  <si>
    <t>Argument Notes</t>
  </si>
  <si>
    <t>Description</t>
  </si>
  <si>
    <t>Type</t>
  </si>
  <si>
    <t>Name</t>
  </si>
  <si>
    <t>Arguments:</t>
  </si>
  <si>
    <r>
      <t>=GAUSS(</t>
    </r>
    <r>
      <rPr>
        <b/>
        <sz val="10"/>
        <color rgb="FFFF0000"/>
        <rFont val="Arial"/>
        <family val="2"/>
      </rPr>
      <t>z</t>
    </r>
    <r>
      <rPr>
        <sz val="10"/>
        <rFont val="Arial"/>
        <family val="2"/>
      </rPr>
      <t>)</t>
    </r>
  </si>
  <si>
    <t>Syntax:</t>
  </si>
  <si>
    <t>The return of a negative probability may throw some purist statisticians but it does facilitate easy charting.</t>
  </si>
  <si>
    <t>The only question we have is why it took so long for this function to appear?</t>
  </si>
  <si>
    <t>Since the normal distribution is symetrical the probability will always be between 0 and 0.5 (subject to the negative returns noted above).</t>
  </si>
  <si>
    <t>The Excel GAUSS Function will return a negative where the user inputs a negative for the standard deviations from the mean.</t>
  </si>
  <si>
    <t>Gaussian probability graph is the well known and used "bell curve" shaped distribution that peaks at the mean and that quickly falls off towards plus/minus infinity.</t>
  </si>
  <si>
    <t>A new function introduced in Excel 2013</t>
  </si>
  <si>
    <t>Comment and additional examples especially welcome here.</t>
  </si>
  <si>
    <t>Comment</t>
  </si>
  <si>
    <t>Microsoft claim greater accuracy (2009 White Paper: Function Improvements in Microsoft Office Excel 2010).</t>
  </si>
  <si>
    <t xml:space="preserve">Introduced Excel 2013 - New function </t>
  </si>
  <si>
    <t>Built in.</t>
  </si>
  <si>
    <t>Classification - Statistics &gt; Distribution</t>
  </si>
  <si>
    <t>Classification, Source, History</t>
  </si>
  <si>
    <t>Calculates the probability that a member of a standard normal population will fall between the mean and z standard deviations from the mean.</t>
  </si>
  <si>
    <t>GAUSS</t>
  </si>
  <si>
    <t>Example 6:- Charting GAUSS (Absolute Probability Of Departure From Mean Of Normal Distribution)</t>
  </si>
  <si>
    <t>Example 7:- Probability Of The "Black Swan" Event Using GAUSS</t>
  </si>
  <si>
    <t>GAUSS(z)</t>
  </si>
  <si>
    <t>Example 5:- Tabulating &amp; Charting GAUSS:- Probabilty Of Departure From Mean Of Normal Distribution</t>
  </si>
  <si>
    <t>Related / Similar And Frequently Used With Functions</t>
  </si>
  <si>
    <t>Related / Similar</t>
  </si>
  <si>
    <t>NORM.S.DIST</t>
  </si>
  <si>
    <t>Returns either the cumulative probability or the probability density of the standard normal distribution.</t>
  </si>
  <si>
    <t>File Creation Date : 19-Jun-2020</t>
  </si>
  <si>
    <t xml:space="preserve">Open the Excel help for this function. </t>
  </si>
  <si>
    <t>Double Click on GAUSS and then click on the link</t>
  </si>
  <si>
    <t>Enter =GAUSS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</si>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</sst>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000000"/>
    <numFmt numFmtId="166" formatCode="0.00000000"/>
  </numFmts>
  <fonts count="10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ill="1" applyProtection="1">
      <protection locked="0"/>
    </xf>
    <xf numFmtId="0" fontId="7" fillId="0" borderId="0" xfId="0" applyFont="1" applyFill="1" applyAlignment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2" fillId="0" borderId="0" xfId="0" applyFont="1" applyFill="1" applyProtection="1">
      <protection locked="0"/>
    </xf>
    <xf numFmtId="0" fontId="3" fillId="0" borderId="0" xfId="0" applyFont="1" applyFill="1" applyProtection="1"/>
    <xf numFmtId="0" fontId="1" fillId="0" borderId="0" xfId="0" applyFont="1" applyFill="1" applyProtection="1"/>
    <xf numFmtId="0" fontId="1" fillId="0" borderId="0" xfId="0" applyFont="1" applyFill="1" applyProtection="1">
      <protection locked="0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horizontal="left" vertical="center"/>
    </xf>
    <xf numFmtId="0" fontId="4" fillId="0" borderId="0" xfId="0" applyFont="1" applyFill="1" applyProtection="1">
      <protection locked="0"/>
    </xf>
    <xf numFmtId="0" fontId="0" fillId="0" borderId="0" xfId="0" applyFill="1" applyAlignment="1" applyProtection="1">
      <alignment horizontal="left" indent="3"/>
    </xf>
    <xf numFmtId="0" fontId="6" fillId="3" borderId="0" xfId="0" applyFont="1" applyFill="1" applyAlignment="1" applyProtection="1">
      <alignment horizontal="left"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Alignment="1" applyProtection="1">
      <alignment wrapText="1"/>
    </xf>
    <xf numFmtId="164" fontId="0" fillId="0" borderId="0" xfId="0" applyNumberFormat="1" applyFill="1" applyProtection="1"/>
    <xf numFmtId="165" fontId="0" fillId="0" borderId="0" xfId="0" applyNumberFormat="1" applyFill="1" applyProtection="1"/>
    <xf numFmtId="0" fontId="0" fillId="0" borderId="0" xfId="0" applyFill="1" applyAlignment="1" applyProtection="1">
      <alignment wrapText="1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2" fontId="2" fillId="0" borderId="0" xfId="0" applyNumberFormat="1" applyFont="1" applyFill="1" applyAlignment="1" applyProtection="1">
      <alignment horizontal="left"/>
    </xf>
    <xf numFmtId="0" fontId="6" fillId="3" borderId="0" xfId="0" quotePrefix="1" applyFont="1" applyFill="1" applyAlignment="1" applyProtection="1">
      <alignment horizontal="left" vertical="center"/>
    </xf>
    <xf numFmtId="166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of Departure from Mean of Normal Distribution</a:t>
            </a:r>
          </a:p>
        </c:rich>
      </c:tx>
      <c:layout>
        <c:manualLayout>
          <c:xMode val="edge"/>
          <c:yMode val="edge"/>
          <c:x val="0.20092184030802956"/>
          <c:y val="7.6383822985806138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Probability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5'!$A$4:$A$34</c:f>
              <c:numCache>
                <c:formatCode>0.00</c:formatCode>
                <c:ptCount val="31"/>
                <c:pt idx="0">
                  <c:v>3</c:v>
                </c:pt>
                <c:pt idx="1">
                  <c:v>2.8</c:v>
                </c:pt>
                <c:pt idx="2">
                  <c:v>2.5999999999999996</c:v>
                </c:pt>
                <c:pt idx="3">
                  <c:v>2.3999999999999995</c:v>
                </c:pt>
                <c:pt idx="4">
                  <c:v>2.1999999999999993</c:v>
                </c:pt>
                <c:pt idx="5">
                  <c:v>1.9999999999999993</c:v>
                </c:pt>
                <c:pt idx="6">
                  <c:v>1.7999999999999994</c:v>
                </c:pt>
                <c:pt idx="7">
                  <c:v>1.5999999999999994</c:v>
                </c:pt>
                <c:pt idx="8">
                  <c:v>1.3999999999999995</c:v>
                </c:pt>
                <c:pt idx="9">
                  <c:v>1.1999999999999995</c:v>
                </c:pt>
                <c:pt idx="10">
                  <c:v>0.99999999999999956</c:v>
                </c:pt>
                <c:pt idx="11">
                  <c:v>0.7999999999999996</c:v>
                </c:pt>
                <c:pt idx="12">
                  <c:v>0.59999999999999964</c:v>
                </c:pt>
                <c:pt idx="13">
                  <c:v>0.39999999999999963</c:v>
                </c:pt>
                <c:pt idx="14">
                  <c:v>0.19999999999999962</c:v>
                </c:pt>
                <c:pt idx="15">
                  <c:v>0</c:v>
                </c:pt>
                <c:pt idx="16">
                  <c:v>-0.2</c:v>
                </c:pt>
                <c:pt idx="17">
                  <c:v>-0.4</c:v>
                </c:pt>
                <c:pt idx="18">
                  <c:v>-0.60000000000000009</c:v>
                </c:pt>
                <c:pt idx="19">
                  <c:v>-0.8</c:v>
                </c:pt>
                <c:pt idx="20">
                  <c:v>-1</c:v>
                </c:pt>
                <c:pt idx="21">
                  <c:v>-1.2</c:v>
                </c:pt>
                <c:pt idx="22">
                  <c:v>-1.4</c:v>
                </c:pt>
                <c:pt idx="23">
                  <c:v>-1.5999999999999999</c:v>
                </c:pt>
                <c:pt idx="24">
                  <c:v>-1.7999999999999998</c:v>
                </c:pt>
                <c:pt idx="25">
                  <c:v>-1.9999999999999998</c:v>
                </c:pt>
                <c:pt idx="26">
                  <c:v>-2.1999999999999997</c:v>
                </c:pt>
                <c:pt idx="27">
                  <c:v>-2.4</c:v>
                </c:pt>
                <c:pt idx="28">
                  <c:v>-2.6</c:v>
                </c:pt>
                <c:pt idx="29">
                  <c:v>-2.8000000000000003</c:v>
                </c:pt>
                <c:pt idx="30">
                  <c:v>-3.0000000000000004</c:v>
                </c:pt>
              </c:numCache>
            </c:numRef>
          </c:cat>
          <c:val>
            <c:numRef>
              <c:f>'Example 5'!$B$4:$B$34</c:f>
              <c:numCache>
                <c:formatCode>0.0000000</c:formatCode>
                <c:ptCount val="31"/>
                <c:pt idx="0">
                  <c:v>0.4986501019683699</c:v>
                </c:pt>
                <c:pt idx="1">
                  <c:v>0.49744486966957202</c:v>
                </c:pt>
                <c:pt idx="2">
                  <c:v>0.49533881197628127</c:v>
                </c:pt>
                <c:pt idx="3">
                  <c:v>0.49180246407540384</c:v>
                </c:pt>
                <c:pt idx="4">
                  <c:v>0.48609655248650141</c:v>
                </c:pt>
                <c:pt idx="5">
                  <c:v>0.47724986805182079</c:v>
                </c:pt>
                <c:pt idx="6">
                  <c:v>0.46406968088707412</c:v>
                </c:pt>
                <c:pt idx="7">
                  <c:v>0.44520070830044201</c:v>
                </c:pt>
                <c:pt idx="8">
                  <c:v>0.41924334076622893</c:v>
                </c:pt>
                <c:pt idx="9">
                  <c:v>0.38493032977829167</c:v>
                </c:pt>
                <c:pt idx="10">
                  <c:v>0.34134474606854293</c:v>
                </c:pt>
                <c:pt idx="11">
                  <c:v>0.28814460141660325</c:v>
                </c:pt>
                <c:pt idx="12">
                  <c:v>0.22574688224992634</c:v>
                </c:pt>
                <c:pt idx="13">
                  <c:v>0.15542174161032407</c:v>
                </c:pt>
                <c:pt idx="14">
                  <c:v>7.9259709439102877E-2</c:v>
                </c:pt>
                <c:pt idx="15">
                  <c:v>0</c:v>
                </c:pt>
                <c:pt idx="16">
                  <c:v>-7.9259709439103043E-2</c:v>
                </c:pt>
                <c:pt idx="17">
                  <c:v>-0.15542174161032424</c:v>
                </c:pt>
                <c:pt idx="18">
                  <c:v>-0.22574688224992645</c:v>
                </c:pt>
                <c:pt idx="19">
                  <c:v>-0.28814460141660336</c:v>
                </c:pt>
                <c:pt idx="20">
                  <c:v>-0.34134474606854304</c:v>
                </c:pt>
                <c:pt idx="21">
                  <c:v>-0.38493032977829172</c:v>
                </c:pt>
                <c:pt idx="22">
                  <c:v>-0.41924334076622893</c:v>
                </c:pt>
                <c:pt idx="23">
                  <c:v>-0.44520070830044201</c:v>
                </c:pt>
                <c:pt idx="24">
                  <c:v>-0.46406968088707418</c:v>
                </c:pt>
                <c:pt idx="25">
                  <c:v>-0.47724986805182079</c:v>
                </c:pt>
                <c:pt idx="26">
                  <c:v>-0.48609655248650135</c:v>
                </c:pt>
                <c:pt idx="27">
                  <c:v>-0.49180246407540384</c:v>
                </c:pt>
                <c:pt idx="28">
                  <c:v>-0.49533881197628127</c:v>
                </c:pt>
                <c:pt idx="29">
                  <c:v>-0.49744486966957208</c:v>
                </c:pt>
                <c:pt idx="30">
                  <c:v>-0.4986501019683699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55A-4A50-84D3-16AD7C7B6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23280"/>
        <c:axId val="225619752"/>
      </c:lineChart>
      <c:catAx>
        <c:axId val="225623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Standard</a:t>
                </a:r>
                <a:r>
                  <a:rPr lang="en-AU" baseline="0"/>
                  <a:t> Deviations From Mean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9752"/>
        <c:crosses val="autoZero"/>
        <c:auto val="1"/>
        <c:lblAlgn val="ctr"/>
        <c:lblOffset val="100"/>
        <c:noMultiLvlLbl val="0"/>
      </c:catAx>
      <c:valAx>
        <c:axId val="225619752"/>
        <c:scaling>
          <c:orientation val="minMax"/>
          <c:max val="0.5"/>
          <c:min val="-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2526949144411796E-2"/>
          <c:y val="0.93041860729818182"/>
          <c:w val="0.22509808257308836"/>
          <c:h val="4.38172447520878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Probability of Departure from Mean of Normal Distribution</a:t>
            </a:r>
          </a:p>
        </c:rich>
      </c:tx>
      <c:layout>
        <c:manualLayout>
          <c:xMode val="edge"/>
          <c:yMode val="edge"/>
          <c:x val="0.14696700758923964"/>
          <c:y val="1.93700168479487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Probability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6'!$A$4:$A$34</c:f>
              <c:numCache>
                <c:formatCode>0.00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-2.5999999999999996</c:v>
                </c:pt>
                <c:pt idx="3">
                  <c:v>-2.3999999999999995</c:v>
                </c:pt>
                <c:pt idx="4">
                  <c:v>-2.1999999999999993</c:v>
                </c:pt>
                <c:pt idx="5">
                  <c:v>-1.9999999999999993</c:v>
                </c:pt>
                <c:pt idx="6">
                  <c:v>-1.7999999999999994</c:v>
                </c:pt>
                <c:pt idx="7">
                  <c:v>-1.5999999999999994</c:v>
                </c:pt>
                <c:pt idx="8">
                  <c:v>-1.3999999999999995</c:v>
                </c:pt>
                <c:pt idx="9">
                  <c:v>-1.1999999999999995</c:v>
                </c:pt>
                <c:pt idx="10">
                  <c:v>-0.99999999999999956</c:v>
                </c:pt>
                <c:pt idx="11">
                  <c:v>-0.7999999999999996</c:v>
                </c:pt>
                <c:pt idx="12">
                  <c:v>-0.59999999999999964</c:v>
                </c:pt>
                <c:pt idx="13">
                  <c:v>-0.39999999999999963</c:v>
                </c:pt>
                <c:pt idx="14">
                  <c:v>-0.19999999999999962</c:v>
                </c:pt>
                <c:pt idx="15">
                  <c:v>3.8857805861880479E-16</c:v>
                </c:pt>
                <c:pt idx="16">
                  <c:v>0.2000000000000004</c:v>
                </c:pt>
                <c:pt idx="17">
                  <c:v>0.40000000000000041</c:v>
                </c:pt>
                <c:pt idx="18">
                  <c:v>0.60000000000000042</c:v>
                </c:pt>
                <c:pt idx="19">
                  <c:v>0.80000000000000049</c:v>
                </c:pt>
                <c:pt idx="20">
                  <c:v>1.0000000000000004</c:v>
                </c:pt>
                <c:pt idx="21">
                  <c:v>1.2000000000000004</c:v>
                </c:pt>
                <c:pt idx="22">
                  <c:v>1.4000000000000004</c:v>
                </c:pt>
                <c:pt idx="23">
                  <c:v>1.6000000000000003</c:v>
                </c:pt>
                <c:pt idx="24">
                  <c:v>1.8000000000000003</c:v>
                </c:pt>
                <c:pt idx="25">
                  <c:v>2.0000000000000004</c:v>
                </c:pt>
                <c:pt idx="26">
                  <c:v>2.2000000000000006</c:v>
                </c:pt>
                <c:pt idx="27">
                  <c:v>2.4000000000000008</c:v>
                </c:pt>
                <c:pt idx="28">
                  <c:v>2.600000000000001</c:v>
                </c:pt>
                <c:pt idx="29">
                  <c:v>2.8000000000000012</c:v>
                </c:pt>
                <c:pt idx="30">
                  <c:v>3.0000000000000013</c:v>
                </c:pt>
              </c:numCache>
            </c:numRef>
          </c:cat>
          <c:val>
            <c:numRef>
              <c:f>'Example 6'!$B$4:$B$34</c:f>
              <c:numCache>
                <c:formatCode>0.00000000</c:formatCode>
                <c:ptCount val="31"/>
                <c:pt idx="0">
                  <c:v>1.3498980316301035E-3</c:v>
                </c:pt>
                <c:pt idx="1">
                  <c:v>2.5551303304279238E-3</c:v>
                </c:pt>
                <c:pt idx="2">
                  <c:v>4.661188023718732E-3</c:v>
                </c:pt>
                <c:pt idx="3">
                  <c:v>8.1975359245961554E-3</c:v>
                </c:pt>
                <c:pt idx="4">
                  <c:v>1.3903447513498646E-2</c:v>
                </c:pt>
                <c:pt idx="5">
                  <c:v>2.2750131948179209E-2</c:v>
                </c:pt>
                <c:pt idx="6">
                  <c:v>3.5930319112925824E-2</c:v>
                </c:pt>
                <c:pt idx="7">
                  <c:v>5.479929169955805E-2</c:v>
                </c:pt>
                <c:pt idx="8">
                  <c:v>8.0756659233771122E-2</c:v>
                </c:pt>
                <c:pt idx="9">
                  <c:v>0.11506967022170839</c:v>
                </c:pt>
                <c:pt idx="10">
                  <c:v>0.15865525393145707</c:v>
                </c:pt>
                <c:pt idx="11">
                  <c:v>0.21185539858339675</c:v>
                </c:pt>
                <c:pt idx="12">
                  <c:v>0.27425311775007366</c:v>
                </c:pt>
                <c:pt idx="13">
                  <c:v>0.34457825838967593</c:v>
                </c:pt>
                <c:pt idx="14">
                  <c:v>0.42074029056089712</c:v>
                </c:pt>
                <c:pt idx="15">
                  <c:v>0.49999999999999983</c:v>
                </c:pt>
                <c:pt idx="16">
                  <c:v>0.42074029056089679</c:v>
                </c:pt>
                <c:pt idx="17">
                  <c:v>0.3445782583896756</c:v>
                </c:pt>
                <c:pt idx="18">
                  <c:v>0.27425311775007344</c:v>
                </c:pt>
                <c:pt idx="19">
                  <c:v>0.21185539858339653</c:v>
                </c:pt>
                <c:pt idx="20">
                  <c:v>0.15865525393145696</c:v>
                </c:pt>
                <c:pt idx="21">
                  <c:v>0.11506967022170822</c:v>
                </c:pt>
                <c:pt idx="22">
                  <c:v>8.0756659233770955E-2</c:v>
                </c:pt>
                <c:pt idx="23">
                  <c:v>5.4799291699557995E-2</c:v>
                </c:pt>
                <c:pt idx="24">
                  <c:v>3.5930319112925768E-2</c:v>
                </c:pt>
                <c:pt idx="25">
                  <c:v>2.2750131948179209E-2</c:v>
                </c:pt>
                <c:pt idx="26">
                  <c:v>1.390344751349859E-2</c:v>
                </c:pt>
                <c:pt idx="27">
                  <c:v>8.1975359245961554E-3</c:v>
                </c:pt>
                <c:pt idx="28">
                  <c:v>4.661188023718732E-3</c:v>
                </c:pt>
                <c:pt idx="29">
                  <c:v>2.5551303304278683E-3</c:v>
                </c:pt>
                <c:pt idx="30">
                  <c:v>1.3498980316301035E-3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4E5-4A0A-AE26-D9B0877CB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48336"/>
        <c:axId val="227249904"/>
      </c:lineChart>
      <c:catAx>
        <c:axId val="227248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Standard</a:t>
                </a:r>
                <a:r>
                  <a:rPr lang="en-AU" baseline="0"/>
                  <a:t> Deviations From Mean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904"/>
        <c:crosses val="autoZero"/>
        <c:auto val="1"/>
        <c:lblAlgn val="ctr"/>
        <c:lblOffset val="100"/>
        <c:noMultiLvlLbl val="0"/>
      </c:catAx>
      <c:valAx>
        <c:axId val="227249904"/>
        <c:scaling>
          <c:orientation val="minMax"/>
          <c:max val="0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8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2526949144411796E-2"/>
          <c:y val="0.93041860729818182"/>
          <c:w val="0.16073355462948924"/>
          <c:h val="5.10786715074230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41</xdr:row>
      <xdr:rowOff>100012</xdr:rowOff>
    </xdr:from>
    <xdr:ext cx="4171950" cy="6048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80975" y="6738937"/>
              <a:ext cx="4171950" cy="6048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𝑮𝑨𝑼𝑺𝑺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𝒛</m:t>
                        </m:r>
                      </m:e>
                    </m:d>
                    <m:r>
                      <a:rPr lang="en-AU" sz="1600" b="1" i="1">
                        <a:latin typeface="Cambria Math" panose="02040503050406030204" pitchFamily="18" charset="0"/>
                      </a:rPr>
                      <m:t>=−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𝟎</m:t>
                        </m:r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𝟓</m:t>
                        </m:r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 </m:t>
                        </m:r>
                        <m:d>
                          <m:dPr>
                            <m:begChr m:val="{"/>
                            <m:endChr m:val="}"/>
                            <m:ctrlP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den>
                            </m:f>
                            <m:d>
                              <m:dPr>
                                <m:begChr m:val="["/>
                                <m:endChr m:val="]"/>
                                <m:ctrlP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</m:t>
                                </m:r>
                                <m: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𝒆𝒓𝒇</m:t>
                                </m:r>
                                <m:d>
                                  <m:dPr>
                                    <m:ctrlPr>
                                      <a:rPr lang="en-AU" sz="16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6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6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𝒛</m:t>
                                        </m:r>
                                      </m:num>
                                      <m:den>
                                        <m:rad>
                                          <m:radPr>
                                            <m:degHide m:val="on"/>
                                            <m:ctrlPr>
                                              <a:rPr lang="en-AU" sz="16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radPr>
                                          <m:deg/>
                                          <m:e>
                                            <m:r>
                                              <a:rPr lang="en-AU" sz="16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𝟐</m:t>
                                            </m:r>
                                          </m:e>
                                        </m:rad>
                                      </m:den>
                                    </m:f>
                                  </m:e>
                                </m:d>
                              </m:e>
                            </m:d>
                          </m:e>
                        </m:d>
                      </m:e>
                    </m:d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80975" y="6738937"/>
              <a:ext cx="4171950" cy="6048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𝑮𝑨𝑼𝑺𝑺(𝒛)=−(</a:t>
              </a:r>
              <a:r>
                <a:rPr lang="en-A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𝟎.𝟓− {𝟏/𝟐 [𝟏+𝒆𝒓𝒇(𝒛/√𝟐)]})</a:t>
              </a:r>
              <a:endParaRPr lang="en-AU" sz="16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9523</xdr:colOff>
      <xdr:row>2</xdr:row>
      <xdr:rowOff>119062</xdr:rowOff>
    </xdr:from>
    <xdr:to>
      <xdr:col>12</xdr:col>
      <xdr:colOff>400049</xdr:colOff>
      <xdr:row>32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0.75664</cdr:x>
      <cdr:y>0.92405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57551" y="4519596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657224</xdr:colOff>
      <xdr:row>3</xdr:row>
      <xdr:rowOff>109537</xdr:rowOff>
    </xdr:from>
    <xdr:to>
      <xdr:col>10</xdr:col>
      <xdr:colOff>733425</xdr:colOff>
      <xdr:row>29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0.82622</cdr:x>
      <cdr:y>0.91146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981576" y="3824271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1">
    <tabColor rgb="FF00B0F0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5" width="60.7109375" style="1" customWidth="1"/>
    <col min="6" max="16384" width="9.140625" style="1"/>
  </cols>
  <sheetData>
    <row r="1" spans="1:5" ht="30" customHeight="1" x14ac:dyDescent="0.2">
      <c r="A1" s="29" t="s">
        <v>59</v>
      </c>
      <c r="B1" s="30"/>
      <c r="C1" s="30"/>
      <c r="D1" s="31" t="s">
        <v>72</v>
      </c>
      <c r="E1" s="32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2"/>
      <c r="C2" s="2"/>
      <c r="D2" s="5"/>
      <c r="E2" s="3"/>
    </row>
    <row r="3" spans="1:5" ht="15.75" x14ac:dyDescent="0.25">
      <c r="A3" s="6" t="s">
        <v>39</v>
      </c>
      <c r="B3" s="2"/>
      <c r="C3" s="2"/>
      <c r="D3" s="7" t="str">
        <f>HYPERLINK("http://www.rondebruin.nl/efb/efb.htm","Visit the Excel Function Bible website")</f>
        <v>Visit the Excel Function Bible website</v>
      </c>
      <c r="E3" s="3"/>
    </row>
    <row r="4" spans="1:5" x14ac:dyDescent="0.2">
      <c r="A4" s="8" t="s">
        <v>58</v>
      </c>
      <c r="B4" s="2"/>
      <c r="C4" s="2"/>
      <c r="D4" s="9" t="s">
        <v>68</v>
      </c>
      <c r="E4" s="3"/>
    </row>
    <row r="5" spans="1:5" x14ac:dyDescent="0.2">
      <c r="A5" s="10"/>
      <c r="B5" s="2"/>
      <c r="C5" s="2"/>
      <c r="D5" s="9"/>
      <c r="E5" s="3"/>
    </row>
    <row r="6" spans="1:5" ht="15.75" x14ac:dyDescent="0.25">
      <c r="A6" s="6" t="s">
        <v>57</v>
      </c>
      <c r="B6" s="5"/>
      <c r="C6" s="5"/>
      <c r="D6" s="11" t="s">
        <v>69</v>
      </c>
      <c r="E6" s="12"/>
    </row>
    <row r="7" spans="1:5" x14ac:dyDescent="0.2">
      <c r="A7" s="8"/>
      <c r="B7" s="2"/>
      <c r="C7" s="2"/>
      <c r="D7" s="9" t="s">
        <v>71</v>
      </c>
      <c r="E7" s="3"/>
    </row>
    <row r="8" spans="1:5" x14ac:dyDescent="0.2">
      <c r="A8" s="8" t="s">
        <v>56</v>
      </c>
      <c r="B8" s="2"/>
      <c r="C8" s="2"/>
      <c r="D8" s="9" t="s">
        <v>70</v>
      </c>
      <c r="E8" s="3"/>
    </row>
    <row r="9" spans="1:5" x14ac:dyDescent="0.2">
      <c r="A9" s="8"/>
      <c r="B9" s="2"/>
      <c r="C9" s="2"/>
      <c r="D9" s="9"/>
      <c r="E9" s="3"/>
    </row>
    <row r="10" spans="1:5" x14ac:dyDescent="0.2">
      <c r="A10" s="8" t="s">
        <v>55</v>
      </c>
      <c r="B10" s="2"/>
      <c r="C10" s="2"/>
      <c r="D10" s="7" t="str">
        <f>HYPERLINK("..\efb_Excel%20Functions%20Bible.xlsx","Go back to or open the EFB menu workbook")</f>
        <v>Go back to or open the EFB menu workbook</v>
      </c>
      <c r="E10" s="3"/>
    </row>
    <row r="11" spans="1:5" x14ac:dyDescent="0.2">
      <c r="A11" s="8"/>
      <c r="B11" s="2"/>
      <c r="C11" s="2"/>
      <c r="D11" s="9"/>
      <c r="E11" s="3"/>
    </row>
    <row r="12" spans="1:5" x14ac:dyDescent="0.2">
      <c r="A12" s="8" t="s">
        <v>54</v>
      </c>
      <c r="B12" s="2"/>
      <c r="C12" s="2"/>
      <c r="D12" s="9"/>
      <c r="E12" s="3"/>
    </row>
    <row r="13" spans="1:5" x14ac:dyDescent="0.2">
      <c r="A13" s="8"/>
      <c r="B13" s="2"/>
      <c r="C13" s="2"/>
      <c r="D13" s="9"/>
      <c r="E13" s="3"/>
    </row>
    <row r="14" spans="1:5" x14ac:dyDescent="0.2">
      <c r="A14" s="8" t="s">
        <v>53</v>
      </c>
      <c r="B14" s="2"/>
      <c r="C14" s="2"/>
      <c r="D14" s="9"/>
      <c r="E14" s="3"/>
    </row>
    <row r="15" spans="1:5" x14ac:dyDescent="0.2">
      <c r="A15" s="8"/>
      <c r="B15" s="2"/>
      <c r="C15" s="2"/>
      <c r="D15" s="11"/>
      <c r="E15" s="3"/>
    </row>
    <row r="16" spans="1:5" ht="15.75" x14ac:dyDescent="0.25">
      <c r="A16" s="6" t="s">
        <v>52</v>
      </c>
      <c r="B16" s="2"/>
      <c r="C16" s="2"/>
      <c r="D16" s="2"/>
      <c r="E16" s="3"/>
    </row>
    <row r="17" spans="1:5" ht="15.75" x14ac:dyDescent="0.25">
      <c r="A17" s="6"/>
      <c r="B17" s="2"/>
      <c r="C17" s="2"/>
      <c r="D17" s="2"/>
      <c r="E17" s="3"/>
    </row>
    <row r="18" spans="1:5" x14ac:dyDescent="0.2">
      <c r="A18" s="13" t="s">
        <v>51</v>
      </c>
      <c r="B18" s="14"/>
      <c r="C18" s="14"/>
      <c r="D18" s="14"/>
      <c r="E18" s="15"/>
    </row>
    <row r="19" spans="1:5" ht="15.75" x14ac:dyDescent="0.25">
      <c r="A19" s="6"/>
      <c r="B19" s="2"/>
      <c r="C19" s="2"/>
      <c r="D19" s="2"/>
      <c r="E19" s="3"/>
    </row>
    <row r="20" spans="1:5" x14ac:dyDescent="0.2">
      <c r="A20" s="8" t="s">
        <v>50</v>
      </c>
      <c r="B20" s="5"/>
      <c r="C20" s="5"/>
      <c r="D20" s="5"/>
      <c r="E20" s="12"/>
    </row>
    <row r="21" spans="1:5" x14ac:dyDescent="0.2">
      <c r="A21" s="8"/>
      <c r="B21" s="5"/>
      <c r="C21" s="5"/>
      <c r="D21" s="5"/>
      <c r="E21" s="12"/>
    </row>
    <row r="22" spans="1:5" x14ac:dyDescent="0.2">
      <c r="A22" s="8" t="s">
        <v>49</v>
      </c>
      <c r="B22" s="5"/>
      <c r="C22" s="5"/>
      <c r="D22" s="5"/>
      <c r="E22" s="12"/>
    </row>
    <row r="23" spans="1:5" x14ac:dyDescent="0.2">
      <c r="A23" s="16"/>
      <c r="B23" s="2"/>
      <c r="C23" s="2"/>
      <c r="D23" s="2"/>
      <c r="E23" s="3"/>
    </row>
    <row r="24" spans="1:5" x14ac:dyDescent="0.2">
      <c r="A24" s="16" t="s">
        <v>48</v>
      </c>
      <c r="B24" s="2"/>
      <c r="C24" s="2"/>
      <c r="D24" s="2"/>
      <c r="E24" s="3"/>
    </row>
    <row r="25" spans="1:5" x14ac:dyDescent="0.2">
      <c r="A25" s="16"/>
      <c r="B25" s="2"/>
      <c r="C25" s="2"/>
      <c r="D25" s="2"/>
      <c r="E25" s="3"/>
    </row>
    <row r="26" spans="1:5" x14ac:dyDescent="0.2">
      <c r="A26" s="16" t="s">
        <v>47</v>
      </c>
      <c r="B26" s="2"/>
      <c r="C26" s="2"/>
      <c r="D26" s="2"/>
      <c r="E26" s="3"/>
    </row>
    <row r="27" spans="1:5" x14ac:dyDescent="0.2">
      <c r="A27" s="16"/>
      <c r="B27" s="2"/>
      <c r="C27" s="2"/>
      <c r="D27" s="2"/>
      <c r="E27" s="3"/>
    </row>
    <row r="28" spans="1:5" x14ac:dyDescent="0.2">
      <c r="A28" s="8" t="s">
        <v>46</v>
      </c>
      <c r="B28" s="5"/>
      <c r="C28" s="5"/>
      <c r="D28" s="5"/>
      <c r="E28" s="12"/>
    </row>
    <row r="29" spans="1:5" x14ac:dyDescent="0.2">
      <c r="A29" s="8"/>
      <c r="B29" s="5"/>
      <c r="C29" s="5"/>
      <c r="D29" s="5"/>
      <c r="E29" s="12"/>
    </row>
    <row r="30" spans="1:5" x14ac:dyDescent="0.2">
      <c r="A30" s="8" t="s">
        <v>45</v>
      </c>
      <c r="B30" s="5"/>
      <c r="C30" s="5"/>
      <c r="D30" s="5"/>
      <c r="E30" s="12"/>
    </row>
    <row r="31" spans="1:5" x14ac:dyDescent="0.2">
      <c r="A31" s="8"/>
      <c r="B31" s="5"/>
      <c r="C31" s="5"/>
      <c r="D31" s="5"/>
      <c r="E31" s="12"/>
    </row>
    <row r="32" spans="1:5" ht="15.75" x14ac:dyDescent="0.25">
      <c r="A32" s="6" t="s">
        <v>44</v>
      </c>
      <c r="B32" s="2"/>
      <c r="C32" s="2"/>
      <c r="D32" s="2"/>
      <c r="E32" s="3"/>
    </row>
    <row r="33" spans="1:5" x14ac:dyDescent="0.2">
      <c r="A33" s="8" t="s">
        <v>43</v>
      </c>
      <c r="B33" s="2"/>
      <c r="C33" s="2"/>
      <c r="D33" s="2"/>
      <c r="E33" s="3"/>
    </row>
    <row r="34" spans="1:5" x14ac:dyDescent="0.2">
      <c r="A34" s="8"/>
      <c r="B34" s="2"/>
      <c r="C34" s="2"/>
      <c r="D34" s="2"/>
      <c r="E34" s="3"/>
    </row>
    <row r="35" spans="1:5" ht="15.75" x14ac:dyDescent="0.25">
      <c r="A35" s="6" t="s">
        <v>42</v>
      </c>
      <c r="B35" s="2"/>
      <c r="C35" s="2"/>
      <c r="D35" s="2"/>
      <c r="E35" s="3"/>
    </row>
    <row r="36" spans="1:5" x14ac:dyDescent="0.2">
      <c r="A36" s="17" t="s">
        <v>41</v>
      </c>
      <c r="B36" s="17" t="s">
        <v>40</v>
      </c>
      <c r="C36" s="17" t="s">
        <v>39</v>
      </c>
      <c r="D36" s="17" t="s">
        <v>38</v>
      </c>
      <c r="E36" s="3"/>
    </row>
    <row r="37" spans="1:5" x14ac:dyDescent="0.2">
      <c r="A37" s="18" t="s">
        <v>4</v>
      </c>
      <c r="B37" s="18" t="s">
        <v>37</v>
      </c>
      <c r="C37" s="19" t="s">
        <v>36</v>
      </c>
      <c r="D37" s="19" t="s">
        <v>35</v>
      </c>
      <c r="E37" s="3"/>
    </row>
    <row r="38" spans="1:5" x14ac:dyDescent="0.2">
      <c r="A38" s="20"/>
      <c r="B38" s="18"/>
      <c r="C38" s="19"/>
      <c r="D38" s="19"/>
      <c r="E38" s="3"/>
    </row>
    <row r="39" spans="1:5" ht="15.75" x14ac:dyDescent="0.25">
      <c r="A39" s="6" t="s">
        <v>34</v>
      </c>
      <c r="B39" s="18"/>
      <c r="C39" s="19"/>
      <c r="D39" s="19"/>
      <c r="E39" s="3"/>
    </row>
    <row r="40" spans="1:5" x14ac:dyDescent="0.2">
      <c r="A40" s="21" t="s">
        <v>33</v>
      </c>
      <c r="B40" s="18"/>
      <c r="C40" s="19"/>
      <c r="D40" s="19"/>
      <c r="E40" s="3"/>
    </row>
    <row r="41" spans="1:5" x14ac:dyDescent="0.2">
      <c r="A41" s="20"/>
      <c r="B41" s="18"/>
      <c r="C41" s="19"/>
      <c r="D41" s="19"/>
      <c r="E41" s="3"/>
    </row>
    <row r="42" spans="1:5" ht="65.25" customHeight="1" x14ac:dyDescent="0.2">
      <c r="A42" s="20"/>
      <c r="B42" s="18"/>
      <c r="C42" s="19"/>
      <c r="D42" s="19"/>
      <c r="E42" s="3"/>
    </row>
    <row r="43" spans="1:5" x14ac:dyDescent="0.2">
      <c r="A43" s="20" t="s">
        <v>32</v>
      </c>
      <c r="B43" s="18"/>
      <c r="C43" s="19"/>
      <c r="D43" s="19"/>
      <c r="E43" s="3"/>
    </row>
    <row r="44" spans="1:5" ht="15.75" x14ac:dyDescent="0.25">
      <c r="A44" s="22" t="s">
        <v>31</v>
      </c>
      <c r="B44" s="5"/>
      <c r="C44" s="5"/>
      <c r="D44" s="5"/>
      <c r="E44" s="12"/>
    </row>
    <row r="45" spans="1:5" x14ac:dyDescent="0.2">
      <c r="A45" s="8"/>
      <c r="B45" s="5"/>
      <c r="C45" s="5"/>
      <c r="D45" s="5"/>
      <c r="E45" s="12"/>
    </row>
    <row r="46" spans="1:5" x14ac:dyDescent="0.2">
      <c r="A46" s="8" t="s">
        <v>30</v>
      </c>
      <c r="B46" s="5"/>
      <c r="C46" s="5"/>
      <c r="D46" s="5"/>
      <c r="E46" s="12"/>
    </row>
    <row r="47" spans="1:5" ht="15.75" x14ac:dyDescent="0.25">
      <c r="A47" s="22" t="s">
        <v>29</v>
      </c>
      <c r="B47" s="5"/>
      <c r="C47" s="5"/>
      <c r="D47" s="5"/>
      <c r="E47" s="12"/>
    </row>
    <row r="48" spans="1:5" x14ac:dyDescent="0.2">
      <c r="A48" s="8"/>
      <c r="B48" s="5"/>
      <c r="C48" s="5"/>
      <c r="D48" s="5"/>
      <c r="E48" s="12"/>
    </row>
    <row r="49" spans="1:5" ht="15.75" x14ac:dyDescent="0.25">
      <c r="A49" s="23" t="s">
        <v>64</v>
      </c>
      <c r="B49" s="2"/>
      <c r="C49" s="2"/>
      <c r="D49" s="2"/>
      <c r="E49" s="3"/>
    </row>
    <row r="50" spans="1:5" x14ac:dyDescent="0.2">
      <c r="A50" s="24" t="s">
        <v>65</v>
      </c>
      <c r="B50" s="2"/>
      <c r="C50" s="2"/>
      <c r="D50" s="2"/>
      <c r="E50" s="3"/>
    </row>
    <row r="51" spans="1:5" ht="30" customHeight="1" x14ac:dyDescent="0.2">
      <c r="A51" s="25" t="s">
        <v>66</v>
      </c>
      <c r="B51" s="26" t="s">
        <v>67</v>
      </c>
      <c r="C51" s="2"/>
      <c r="D51" s="2"/>
      <c r="E51" s="3"/>
    </row>
    <row r="52" spans="1:5" x14ac:dyDescent="0.2">
      <c r="A52" s="8"/>
      <c r="B52" s="5"/>
      <c r="C52" s="5"/>
      <c r="D52" s="5"/>
      <c r="E52" s="12"/>
    </row>
    <row r="53" spans="1:5" ht="15.75" x14ac:dyDescent="0.25">
      <c r="A53" s="6" t="s">
        <v>28</v>
      </c>
      <c r="B53" s="6"/>
      <c r="C53" s="6"/>
      <c r="D53" s="6"/>
      <c r="E53" s="27"/>
    </row>
    <row r="54" spans="1:5" x14ac:dyDescent="0.2">
      <c r="A54" s="2"/>
      <c r="B54" s="2"/>
      <c r="C54" s="5"/>
      <c r="D54" s="5"/>
      <c r="E54" s="3"/>
    </row>
    <row r="55" spans="1:5" x14ac:dyDescent="0.2">
      <c r="A55" s="17" t="s">
        <v>27</v>
      </c>
      <c r="B55" s="2"/>
      <c r="C55" s="5"/>
      <c r="D55" s="5"/>
      <c r="E55" s="3"/>
    </row>
    <row r="56" spans="1:5" x14ac:dyDescent="0.2">
      <c r="A56" s="28" t="str">
        <f>'Example 1'!A1</f>
        <v>Example 1:- Simple Example Of Use Of GAUSS</v>
      </c>
      <c r="B56" s="2"/>
      <c r="C56" s="5"/>
      <c r="D56" s="5"/>
      <c r="E56" s="3"/>
    </row>
    <row r="57" spans="1:5" x14ac:dyDescent="0.2">
      <c r="A57" s="28" t="str">
        <f>'Example 2'!A1</f>
        <v>Example 2:- Cross Check Of Return From GAUSS</v>
      </c>
      <c r="B57" s="2"/>
      <c r="C57" s="5"/>
      <c r="D57" s="5"/>
      <c r="E57" s="3"/>
    </row>
    <row r="58" spans="1:5" x14ac:dyDescent="0.2">
      <c r="A58" s="28" t="str">
        <f>'Example 3'!A1</f>
        <v>Example 3:- "Unusual" Negative Probability Return From GAUSS</v>
      </c>
      <c r="B58" s="2"/>
      <c r="C58" s="5"/>
      <c r="D58" s="5"/>
      <c r="E58" s="3"/>
    </row>
    <row r="59" spans="1:5" x14ac:dyDescent="0.2">
      <c r="A59" s="28" t="str">
        <f>'Example 4'!A1</f>
        <v>Example 4:- Validating Data For GAUSS</v>
      </c>
      <c r="B59" s="2"/>
      <c r="C59" s="2"/>
      <c r="D59" s="2"/>
      <c r="E59" s="3"/>
    </row>
    <row r="60" spans="1:5" x14ac:dyDescent="0.2">
      <c r="A60" s="28" t="str">
        <f>'Example 5'!A1</f>
        <v>Example 5:- Tabulating &amp; Charting GAUSS:- Probabilty Of Departure From Mean Of Normal Distribution</v>
      </c>
      <c r="B60" s="2"/>
      <c r="C60" s="2"/>
      <c r="D60" s="2"/>
      <c r="E60" s="3"/>
    </row>
    <row r="61" spans="1:5" x14ac:dyDescent="0.2">
      <c r="A61" s="28" t="str">
        <f>'Example 7'!A1</f>
        <v>Example 7:- Probability Of The "Black Swan" Event Using GAUSS</v>
      </c>
      <c r="B61" s="2"/>
      <c r="C61" s="2"/>
      <c r="D61" s="2"/>
      <c r="E61" s="3"/>
    </row>
    <row r="62" spans="1:5" x14ac:dyDescent="0.2">
      <c r="A62" s="2"/>
      <c r="B62" s="2"/>
      <c r="C62" s="2"/>
      <c r="D62" s="2"/>
      <c r="E62" s="3"/>
    </row>
    <row r="63" spans="1:5" ht="15.75" x14ac:dyDescent="0.25">
      <c r="A63" s="6" t="s">
        <v>2</v>
      </c>
      <c r="B63" s="2"/>
      <c r="C63" s="2"/>
      <c r="D63" s="2"/>
      <c r="E63" s="3"/>
    </row>
    <row r="64" spans="1:5" x14ac:dyDescent="0.2">
      <c r="A64" s="2"/>
      <c r="B64" s="2"/>
      <c r="C64" s="2"/>
      <c r="D64" s="2"/>
      <c r="E64" s="3"/>
    </row>
    <row r="65" spans="1:5" x14ac:dyDescent="0.2">
      <c r="A65" s="5" t="s">
        <v>1</v>
      </c>
      <c r="B65" s="2"/>
      <c r="C65" s="2"/>
      <c r="D65" s="2"/>
      <c r="E65" s="3"/>
    </row>
    <row r="66" spans="1:5" x14ac:dyDescent="0.2">
      <c r="A66" s="5" t="s">
        <v>0</v>
      </c>
      <c r="B66" s="2"/>
      <c r="C66" s="2"/>
      <c r="D66" s="2"/>
      <c r="E66" s="3"/>
    </row>
    <row r="67" spans="1:5" x14ac:dyDescent="0.2">
      <c r="A67" s="5"/>
      <c r="B67" s="2"/>
      <c r="C67" s="2"/>
      <c r="D67" s="2"/>
      <c r="E67" s="3"/>
    </row>
    <row r="68" spans="1:5" x14ac:dyDescent="0.2">
      <c r="A68" s="3"/>
      <c r="B68" s="3"/>
      <c r="C68" s="3"/>
      <c r="D68" s="3"/>
      <c r="E68" s="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26</v>
      </c>
      <c r="B1" s="30"/>
      <c r="C1" s="30"/>
      <c r="D1" s="30"/>
      <c r="E1" s="30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2"/>
      <c r="C2" s="2"/>
      <c r="D2" s="2"/>
      <c r="E2" s="2"/>
    </row>
    <row r="3" spans="1:5" x14ac:dyDescent="0.2">
      <c r="A3" s="17" t="s">
        <v>6</v>
      </c>
      <c r="B3" s="17" t="s">
        <v>5</v>
      </c>
      <c r="C3" s="2"/>
      <c r="D3" s="2"/>
      <c r="E3" s="2"/>
    </row>
    <row r="4" spans="1:5" x14ac:dyDescent="0.2">
      <c r="A4" s="5" t="s">
        <v>4</v>
      </c>
      <c r="B4" s="12">
        <v>3</v>
      </c>
      <c r="C4" s="2"/>
      <c r="D4" s="2"/>
      <c r="E4" s="2"/>
    </row>
    <row r="5" spans="1:5" x14ac:dyDescent="0.2">
      <c r="A5" s="2"/>
      <c r="B5" s="2"/>
      <c r="C5" s="2"/>
      <c r="D5" s="2"/>
      <c r="E5" s="2"/>
    </row>
    <row r="6" spans="1:5" ht="25.5" x14ac:dyDescent="0.2">
      <c r="A6" s="33" t="str">
        <f>"Probability of n being between the mean and "&amp;B4&amp;" standard deviations from the mean."</f>
        <v>Probability of n being between the mean and 3 standard deviations from the mean.</v>
      </c>
      <c r="B6" s="34">
        <f>_xlfn.GAUSS(B4)</f>
        <v>0.4986501019683699</v>
      </c>
      <c r="C6" s="2"/>
      <c r="D6" s="2"/>
      <c r="E6" s="2"/>
    </row>
    <row r="7" spans="1:5" x14ac:dyDescent="0.2">
      <c r="A7" s="2" t="str">
        <f ca="1">"Formula in "&amp;ADDRESS(ROW(B6),COLUMN(B6),4)&amp;"   &gt;&gt;&gt;   "&amp;_xlfn.FORMULATEXT(B6)</f>
        <v>Formula in B6   &gt;&gt;&gt;   =GAUSS(B4)</v>
      </c>
      <c r="B7" s="2"/>
      <c r="C7" s="2"/>
      <c r="D7" s="2"/>
      <c r="E7" s="2"/>
    </row>
    <row r="8" spans="1:5" x14ac:dyDescent="0.2">
      <c r="A8" s="2"/>
      <c r="B8" s="2"/>
      <c r="C8" s="2"/>
      <c r="D8" s="2"/>
      <c r="E8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25</v>
      </c>
      <c r="B1" s="30"/>
      <c r="C1" s="30"/>
      <c r="D1" s="30"/>
      <c r="E1" s="30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2"/>
      <c r="C2" s="2"/>
      <c r="D2" s="2"/>
      <c r="E2" s="2"/>
    </row>
    <row r="3" spans="1:5" x14ac:dyDescent="0.2">
      <c r="A3" s="17" t="s">
        <v>6</v>
      </c>
      <c r="B3" s="17" t="s">
        <v>5</v>
      </c>
      <c r="C3" s="2"/>
      <c r="D3" s="2"/>
      <c r="E3" s="2"/>
    </row>
    <row r="4" spans="1:5" x14ac:dyDescent="0.2">
      <c r="A4" s="5" t="s">
        <v>4</v>
      </c>
      <c r="B4" s="12">
        <v>1</v>
      </c>
      <c r="C4" s="2"/>
      <c r="D4" s="2"/>
      <c r="E4" s="2"/>
    </row>
    <row r="5" spans="1:5" x14ac:dyDescent="0.2">
      <c r="A5" s="2"/>
      <c r="B5" s="2"/>
      <c r="C5" s="2"/>
      <c r="D5" s="2"/>
      <c r="E5" s="2"/>
    </row>
    <row r="6" spans="1:5" x14ac:dyDescent="0.2">
      <c r="A6" s="5" t="s">
        <v>24</v>
      </c>
      <c r="B6" s="2"/>
      <c r="C6" s="2"/>
      <c r="D6" s="2"/>
      <c r="E6" s="2"/>
    </row>
    <row r="7" spans="1:5" ht="25.5" x14ac:dyDescent="0.2">
      <c r="A7" s="33" t="str">
        <f>"Probability of n being between the mean and "&amp;B4&amp;" standard deviations from the mean."</f>
        <v>Probability of n being between the mean and 1 standard deviations from the mean.</v>
      </c>
      <c r="B7" s="35">
        <f>_xlfn.GAUSS(B4)</f>
        <v>0.34134474606854304</v>
      </c>
      <c r="C7" s="2"/>
      <c r="D7" s="2"/>
      <c r="E7" s="2"/>
    </row>
    <row r="8" spans="1:5" x14ac:dyDescent="0.2">
      <c r="A8" s="2" t="str">
        <f ca="1">"Formula in "&amp;ADDRESS(ROW(B7),COLUMN(B7),4)&amp;"   &gt;&gt;&gt;   "&amp;_xlfn.FORMULATEXT(B7)</f>
        <v>Formula in B7   &gt;&gt;&gt;   =GAUSS(B4)</v>
      </c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5" t="s">
        <v>23</v>
      </c>
      <c r="B10" s="2"/>
      <c r="C10" s="2"/>
      <c r="D10" s="2"/>
      <c r="E10" s="2"/>
    </row>
    <row r="11" spans="1:5" ht="25.5" x14ac:dyDescent="0.2">
      <c r="A11" s="36" t="str">
        <f>"Probability of n being between the mean and "&amp;B4&amp;" standard deviations from the mean."</f>
        <v>Probability of n being between the mean and 1 standard deviations from the mean.</v>
      </c>
      <c r="B11" s="2">
        <f>-(0.5-_xlfn.NORM.S.DIST(B4,TRUE))</f>
        <v>0.34134474606854304</v>
      </c>
      <c r="C11" s="2"/>
      <c r="D11" s="2"/>
      <c r="E11" s="2"/>
    </row>
    <row r="12" spans="1:5" x14ac:dyDescent="0.2">
      <c r="A12" s="2" t="str">
        <f ca="1">"Formula in "&amp;ADDRESS(ROW(B11),COLUMN(B11),4)&amp;"   &gt;&gt;&gt;   "&amp;_xlfn.FORMULATEXT(B11)</f>
        <v>Formula in B11   &gt;&gt;&gt;   =-(0.5-NORM.S.DIST(B4,TRUE))</v>
      </c>
      <c r="B12" s="2"/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5" t="s">
        <v>22</v>
      </c>
      <c r="B14" s="2"/>
      <c r="C14" s="2"/>
      <c r="D14" s="2"/>
      <c r="E14" s="2"/>
    </row>
    <row r="15" spans="1:5" ht="25.5" x14ac:dyDescent="0.2">
      <c r="A15" s="36" t="str">
        <f>"Probability of n being between the mean and "&amp;B4&amp;" standard deviations from the mean."</f>
        <v>Probability of n being between the mean and 1 standard deviations from the mean.</v>
      </c>
      <c r="B15" s="2">
        <f>-(0.5-((1+ERF((B4)/(2^0.5)))/2))</f>
        <v>0.34134474606854281</v>
      </c>
      <c r="C15" s="2"/>
      <c r="D15" s="2"/>
      <c r="E15" s="2"/>
    </row>
    <row r="16" spans="1:5" x14ac:dyDescent="0.2">
      <c r="A16" s="2" t="str">
        <f ca="1">"Formula in "&amp;ADDRESS(ROW(B15),COLUMN(B15),4)&amp;"   &gt;&gt;&gt;   "&amp;_xlfn.FORMULATEXT(B15)</f>
        <v>Formula in B15   &gt;&gt;&gt;   =-(0.5-((1+ERF((B4)/(2^0.5)))/2))</v>
      </c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21</v>
      </c>
      <c r="B1" s="30"/>
      <c r="C1" s="30"/>
      <c r="D1" s="30"/>
      <c r="E1" s="30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2"/>
      <c r="C2" s="2"/>
      <c r="D2" s="2"/>
      <c r="E2" s="2"/>
    </row>
    <row r="3" spans="1:5" x14ac:dyDescent="0.2">
      <c r="A3" s="17" t="s">
        <v>6</v>
      </c>
      <c r="B3" s="17" t="s">
        <v>5</v>
      </c>
      <c r="C3" s="2"/>
      <c r="D3" s="2"/>
      <c r="E3" s="2"/>
    </row>
    <row r="4" spans="1:5" x14ac:dyDescent="0.2">
      <c r="A4" s="5" t="s">
        <v>4</v>
      </c>
      <c r="B4" s="5">
        <v>-1</v>
      </c>
      <c r="C4" s="2"/>
      <c r="D4" s="2"/>
      <c r="E4" s="2"/>
    </row>
    <row r="5" spans="1:5" x14ac:dyDescent="0.2">
      <c r="A5" s="2"/>
      <c r="B5" s="2"/>
      <c r="C5" s="2"/>
      <c r="D5" s="2"/>
      <c r="E5" s="2"/>
    </row>
    <row r="6" spans="1:5" ht="25.5" x14ac:dyDescent="0.2">
      <c r="A6" s="33" t="str">
        <f>"Probability of n being between the mean and "&amp;B4&amp;" standard deviations from the mean."</f>
        <v>Probability of n being between the mean and -1 standard deviations from the mean.</v>
      </c>
      <c r="B6" s="34">
        <f>_xlfn.GAUSS(B4)</f>
        <v>-0.34134474606854304</v>
      </c>
      <c r="C6" s="2"/>
      <c r="D6" s="2"/>
      <c r="E6" s="2"/>
    </row>
    <row r="7" spans="1:5" x14ac:dyDescent="0.2">
      <c r="A7" s="2" t="str">
        <f ca="1">"Formula in "&amp;ADDRESS(ROW(B6),COLUMN(B6),4)&amp;"   &gt;&gt;&gt;   "&amp;_xlfn.FORMULATEXT(B6)</f>
        <v>Formula in B6   &gt;&gt;&gt;   =GAUSS(B4)</v>
      </c>
      <c r="B7" s="2"/>
      <c r="C7" s="2"/>
      <c r="D7" s="2"/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20</v>
      </c>
      <c r="B1" s="30"/>
      <c r="C1" s="30"/>
      <c r="D1" s="30"/>
      <c r="E1" s="30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37"/>
      <c r="C2" s="38"/>
      <c r="D2" s="39"/>
      <c r="E2" s="2"/>
    </row>
    <row r="3" spans="1:5" ht="25.5" x14ac:dyDescent="0.2">
      <c r="A3" s="39" t="s">
        <v>6</v>
      </c>
      <c r="B3" s="37" t="s">
        <v>5</v>
      </c>
      <c r="C3" s="38" t="s">
        <v>19</v>
      </c>
      <c r="D3" s="39" t="s">
        <v>18</v>
      </c>
      <c r="E3" s="2"/>
    </row>
    <row r="4" spans="1:5" x14ac:dyDescent="0.2">
      <c r="A4" s="5" t="s">
        <v>17</v>
      </c>
      <c r="B4" s="12">
        <v>0.6</v>
      </c>
      <c r="C4" s="2">
        <f>IF(ISNUMBER(B4),0,"Data input error")</f>
        <v>0</v>
      </c>
      <c r="D4" s="2" t="str">
        <f ca="1">_xlfn.FORMULATEXT(C4)</f>
        <v>=IF(ISNUMBER(B4),0,"Data input error")</v>
      </c>
      <c r="E4" s="2"/>
    </row>
    <row r="5" spans="1:5" x14ac:dyDescent="0.2">
      <c r="A5" s="2"/>
      <c r="B5" s="2"/>
      <c r="C5" s="2"/>
      <c r="D5" s="2"/>
      <c r="E5" s="2"/>
    </row>
    <row r="6" spans="1:5" x14ac:dyDescent="0.2">
      <c r="A6" s="5" t="s">
        <v>16</v>
      </c>
      <c r="B6" s="2">
        <f>_xlfn.GAUSS(B4)</f>
        <v>0.22574688224992645</v>
      </c>
      <c r="C6" s="2"/>
      <c r="D6" s="2"/>
      <c r="E6" s="2"/>
    </row>
    <row r="7" spans="1:5" x14ac:dyDescent="0.2">
      <c r="A7" s="2" t="str">
        <f ca="1">"Formula in "&amp;ADDRESS(ROW(B6),COLUMN(B6),4)&amp;"   &gt;&gt;&gt;   "&amp;_xlfn.FORMULATEXT(B6)</f>
        <v>Formula in B6   &gt;&gt;&gt;   =GAUSS(B4)</v>
      </c>
      <c r="B7" s="2"/>
      <c r="C7" s="2"/>
      <c r="D7" s="2"/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 t="s">
        <v>15</v>
      </c>
      <c r="B9" s="2"/>
      <c r="C9" s="2"/>
      <c r="D9" s="2"/>
      <c r="E9" s="2"/>
    </row>
    <row r="10" spans="1:5" x14ac:dyDescent="0.2">
      <c r="A10" s="40" t="s">
        <v>14</v>
      </c>
      <c r="B10" s="39" t="s">
        <v>13</v>
      </c>
      <c r="C10" s="41" t="s">
        <v>12</v>
      </c>
      <c r="D10" s="39" t="s">
        <v>11</v>
      </c>
      <c r="E10" s="17"/>
    </row>
    <row r="11" spans="1:5" x14ac:dyDescent="0.2">
      <c r="A11" s="2" t="str">
        <f>GAUSS!A37</f>
        <v>z</v>
      </c>
      <c r="B11" s="5" t="s">
        <v>10</v>
      </c>
      <c r="C11" s="2"/>
      <c r="D11" s="2"/>
      <c r="E11" s="2"/>
    </row>
    <row r="12" spans="1:5" x14ac:dyDescent="0.2">
      <c r="A12" s="2"/>
      <c r="B12" s="5"/>
      <c r="C12" s="2"/>
      <c r="D12" s="2"/>
      <c r="E12" s="2"/>
    </row>
    <row r="13" spans="1:5" x14ac:dyDescent="0.2">
      <c r="A13" s="2"/>
      <c r="B13" s="17" t="s">
        <v>9</v>
      </c>
      <c r="C13" s="17" t="b">
        <f>ISNUMBER(B4)</f>
        <v>1</v>
      </c>
      <c r="D13" s="2" t="str">
        <f ca="1">_xlfn.FORMULATEXT(C13)</f>
        <v>=ISNUMBER(B4)</v>
      </c>
      <c r="E13" s="2"/>
    </row>
    <row r="14" spans="1:5" x14ac:dyDescent="0.2">
      <c r="A14" s="2"/>
      <c r="B14" s="17"/>
      <c r="C14" s="17"/>
      <c r="D14" s="2"/>
      <c r="E14" s="2"/>
    </row>
    <row r="15" spans="1:5" x14ac:dyDescent="0.2">
      <c r="A15" s="2"/>
      <c r="B15" s="2"/>
      <c r="C15" s="2"/>
      <c r="D15" s="2"/>
      <c r="E15" s="2"/>
    </row>
  </sheetData>
  <conditionalFormatting sqref="C6 C4">
    <cfRule type="cellIs" dxfId="0" priority="1" operator="equal">
      <formula>0</formula>
    </cfRule>
  </conditionalFormatting>
  <dataValidations count="1">
    <dataValidation type="custom" operator="greaterThan" allowBlank="1" showInputMessage="1" showErrorMessage="1" errorTitle="Data input error" error="Input number of standard deviations from the mean." promptTitle="Data input validation" prompt="Input number of standard deviations from the mean." sqref="B4" xr:uid="{00000000-0002-0000-0400-000000000000}">
      <formula1>ISNUMBER(B4)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37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43" t="s">
        <v>63</v>
      </c>
      <c r="B1" s="30"/>
      <c r="C1" s="30"/>
      <c r="D1" s="30"/>
      <c r="E1" s="30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" customHeight="1" x14ac:dyDescent="0.25">
      <c r="A2" s="4" t="str">
        <f ca="1">IF(1*LEFT(INFO("release"),2)&gt;=15,"","This function will not work in versions of Excel before 2013")</f>
        <v/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">
      <c r="A3" s="5" t="s">
        <v>4</v>
      </c>
      <c r="B3" s="2" t="s">
        <v>62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42">
        <v>3</v>
      </c>
      <c r="B4" s="34">
        <f t="shared" ref="B4:B34" si="0">_xlfn.GAUSS(A4)</f>
        <v>0.4986501019683699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42">
        <f t="shared" ref="A5:A18" si="1">A4-0.2</f>
        <v>2.8</v>
      </c>
      <c r="B5" s="34">
        <f t="shared" si="0"/>
        <v>0.49744486966957202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42">
        <f t="shared" si="1"/>
        <v>2.5999999999999996</v>
      </c>
      <c r="B6" s="34">
        <f t="shared" si="0"/>
        <v>0.49533881197628127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42">
        <f t="shared" si="1"/>
        <v>2.3999999999999995</v>
      </c>
      <c r="B7" s="34">
        <f t="shared" si="0"/>
        <v>0.49180246407540384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42">
        <f t="shared" si="1"/>
        <v>2.1999999999999993</v>
      </c>
      <c r="B8" s="34">
        <f t="shared" si="0"/>
        <v>0.48609655248650141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42">
        <f t="shared" si="1"/>
        <v>1.9999999999999993</v>
      </c>
      <c r="B9" s="34">
        <f t="shared" si="0"/>
        <v>0.47724986805182079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42">
        <f t="shared" si="1"/>
        <v>1.7999999999999994</v>
      </c>
      <c r="B10" s="34">
        <f t="shared" si="0"/>
        <v>0.46406968088707412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42">
        <f t="shared" si="1"/>
        <v>1.5999999999999994</v>
      </c>
      <c r="B11" s="34">
        <f t="shared" si="0"/>
        <v>0.44520070830044201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42">
        <f t="shared" si="1"/>
        <v>1.3999999999999995</v>
      </c>
      <c r="B12" s="34">
        <f t="shared" si="0"/>
        <v>0.41924334076622893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42">
        <f t="shared" si="1"/>
        <v>1.1999999999999995</v>
      </c>
      <c r="B13" s="34">
        <f t="shared" si="0"/>
        <v>0.38493032977829167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42">
        <f t="shared" si="1"/>
        <v>0.99999999999999956</v>
      </c>
      <c r="B14" s="34">
        <f t="shared" si="0"/>
        <v>0.34134474606854293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42">
        <f t="shared" si="1"/>
        <v>0.7999999999999996</v>
      </c>
      <c r="B15" s="34">
        <f t="shared" si="0"/>
        <v>0.28814460141660325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42">
        <f t="shared" si="1"/>
        <v>0.59999999999999964</v>
      </c>
      <c r="B16" s="34">
        <f t="shared" si="0"/>
        <v>0.22574688224992634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42">
        <f t="shared" si="1"/>
        <v>0.39999999999999963</v>
      </c>
      <c r="B17" s="34">
        <f t="shared" si="0"/>
        <v>0.15542174161032407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42">
        <f t="shared" si="1"/>
        <v>0.19999999999999962</v>
      </c>
      <c r="B18" s="34">
        <f t="shared" si="0"/>
        <v>7.9259709439102877E-2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42">
        <v>0</v>
      </c>
      <c r="B19" s="34">
        <f t="shared" si="0"/>
        <v>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">
      <c r="A20" s="42">
        <f t="shared" ref="A20:A34" si="2">A19-0.2</f>
        <v>-0.2</v>
      </c>
      <c r="B20" s="34">
        <f t="shared" si="0"/>
        <v>-7.9259709439103043E-2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42">
        <f t="shared" si="2"/>
        <v>-0.4</v>
      </c>
      <c r="B21" s="34">
        <f t="shared" si="0"/>
        <v>-0.15542174161032424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42">
        <f t="shared" si="2"/>
        <v>-0.60000000000000009</v>
      </c>
      <c r="B22" s="34">
        <f t="shared" si="0"/>
        <v>-0.22574688224992645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42">
        <f t="shared" si="2"/>
        <v>-0.8</v>
      </c>
      <c r="B23" s="34">
        <f t="shared" si="0"/>
        <v>-0.28814460141660336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42">
        <f t="shared" si="2"/>
        <v>-1</v>
      </c>
      <c r="B24" s="34">
        <f t="shared" si="0"/>
        <v>-0.34134474606854304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42">
        <f t="shared" si="2"/>
        <v>-1.2</v>
      </c>
      <c r="B25" s="34">
        <f t="shared" si="0"/>
        <v>-0.38493032977829172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42">
        <f t="shared" si="2"/>
        <v>-1.4</v>
      </c>
      <c r="B26" s="34">
        <f t="shared" si="0"/>
        <v>-0.41924334076622893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42">
        <f t="shared" si="2"/>
        <v>-1.5999999999999999</v>
      </c>
      <c r="B27" s="34">
        <f t="shared" si="0"/>
        <v>-0.44520070830044201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42">
        <f t="shared" si="2"/>
        <v>-1.7999999999999998</v>
      </c>
      <c r="B28" s="34">
        <f t="shared" si="0"/>
        <v>-0.46406968088707418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42">
        <f t="shared" si="2"/>
        <v>-1.9999999999999998</v>
      </c>
      <c r="B29" s="34">
        <f t="shared" si="0"/>
        <v>-0.47724986805182079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">
      <c r="A30" s="42">
        <f t="shared" si="2"/>
        <v>-2.1999999999999997</v>
      </c>
      <c r="B30" s="34">
        <f t="shared" si="0"/>
        <v>-0.48609655248650135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">
      <c r="A31" s="42">
        <f t="shared" si="2"/>
        <v>-2.4</v>
      </c>
      <c r="B31" s="34">
        <f t="shared" si="0"/>
        <v>-0.49180246407540384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">
      <c r="A32" s="42">
        <f t="shared" si="2"/>
        <v>-2.6</v>
      </c>
      <c r="B32" s="34">
        <f t="shared" si="0"/>
        <v>-0.49533881197628127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">
      <c r="A33" s="42">
        <f t="shared" si="2"/>
        <v>-2.8000000000000003</v>
      </c>
      <c r="B33" s="34">
        <f t="shared" si="0"/>
        <v>-0.49744486966957208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">
      <c r="A34" s="42">
        <f t="shared" si="2"/>
        <v>-3.0000000000000004</v>
      </c>
      <c r="B34" s="34">
        <f t="shared" si="0"/>
        <v>-0.4986501019683699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">
      <c r="A36" s="5" t="str">
        <f ca="1">"The formula in the key cell "&amp;ADDRESS(ROW(B4),COLUMN(B4),4)&amp;" is: &gt;&gt;&gt;   "&amp;_xlfn.FORMULATEXT(B4)</f>
        <v>The formula in the key cell B4 is: &gt;&gt;&gt;   =GAUSS(A4)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">
      <c r="A37" s="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P35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43" t="s">
        <v>60</v>
      </c>
      <c r="B1" s="30"/>
      <c r="C1" s="30"/>
      <c r="D1" s="30"/>
      <c r="E1" s="30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" customHeight="1" x14ac:dyDescent="0.25">
      <c r="A2" s="4" t="str">
        <f ca="1">IF(1*LEFT(INFO("release"),2)&gt;=15,"","This function will not work in versions of Excel before 2013")</f>
        <v/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">
      <c r="A3" s="5" t="s">
        <v>4</v>
      </c>
      <c r="B3" s="2" t="s">
        <v>62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42">
        <v>-3</v>
      </c>
      <c r="B4" s="44">
        <f t="shared" ref="B4:B34" si="0">0.5-_xlfn.GAUSS(A4)*SIGN(A4)</f>
        <v>1.3498980316301035E-3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42">
        <f t="shared" ref="A5:A34" si="1">A4+0.2</f>
        <v>-2.8</v>
      </c>
      <c r="B5" s="44">
        <f t="shared" si="0"/>
        <v>2.5551303304279238E-3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42">
        <f t="shared" si="1"/>
        <v>-2.5999999999999996</v>
      </c>
      <c r="B6" s="44">
        <f t="shared" si="0"/>
        <v>4.661188023718732E-3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42">
        <f t="shared" si="1"/>
        <v>-2.3999999999999995</v>
      </c>
      <c r="B7" s="44">
        <f t="shared" si="0"/>
        <v>8.1975359245961554E-3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42">
        <f t="shared" si="1"/>
        <v>-2.1999999999999993</v>
      </c>
      <c r="B8" s="44">
        <f t="shared" si="0"/>
        <v>1.3903447513498646E-2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42">
        <f t="shared" si="1"/>
        <v>-1.9999999999999993</v>
      </c>
      <c r="B9" s="44">
        <f t="shared" si="0"/>
        <v>2.2750131948179209E-2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42">
        <f t="shared" si="1"/>
        <v>-1.7999999999999994</v>
      </c>
      <c r="B10" s="44">
        <f t="shared" si="0"/>
        <v>3.5930319112925824E-2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42">
        <f t="shared" si="1"/>
        <v>-1.5999999999999994</v>
      </c>
      <c r="B11" s="44">
        <f t="shared" si="0"/>
        <v>5.479929169955805E-2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42">
        <f t="shared" si="1"/>
        <v>-1.3999999999999995</v>
      </c>
      <c r="B12" s="44">
        <f t="shared" si="0"/>
        <v>8.0756659233771122E-2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42">
        <f t="shared" si="1"/>
        <v>-1.1999999999999995</v>
      </c>
      <c r="B13" s="44">
        <f t="shared" si="0"/>
        <v>0.11506967022170839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42">
        <f t="shared" si="1"/>
        <v>-0.99999999999999956</v>
      </c>
      <c r="B14" s="44">
        <f t="shared" si="0"/>
        <v>0.15865525393145707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42">
        <f t="shared" si="1"/>
        <v>-0.7999999999999996</v>
      </c>
      <c r="B15" s="44">
        <f t="shared" si="0"/>
        <v>0.21185539858339675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42">
        <f t="shared" si="1"/>
        <v>-0.59999999999999964</v>
      </c>
      <c r="B16" s="44">
        <f t="shared" si="0"/>
        <v>0.27425311775007366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42">
        <f t="shared" si="1"/>
        <v>-0.39999999999999963</v>
      </c>
      <c r="B17" s="44">
        <f t="shared" si="0"/>
        <v>0.34457825838967593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42">
        <f t="shared" si="1"/>
        <v>-0.19999999999999962</v>
      </c>
      <c r="B18" s="44">
        <f t="shared" si="0"/>
        <v>0.42074029056089712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42">
        <f t="shared" si="1"/>
        <v>3.8857805861880479E-16</v>
      </c>
      <c r="B19" s="44">
        <f t="shared" si="0"/>
        <v>0.49999999999999983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">
      <c r="A20" s="42">
        <f t="shared" si="1"/>
        <v>0.2000000000000004</v>
      </c>
      <c r="B20" s="44">
        <f t="shared" si="0"/>
        <v>0.42074029056089679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42">
        <f t="shared" si="1"/>
        <v>0.40000000000000041</v>
      </c>
      <c r="B21" s="44">
        <f t="shared" si="0"/>
        <v>0.3445782583896756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42">
        <f t="shared" si="1"/>
        <v>0.60000000000000042</v>
      </c>
      <c r="B22" s="44">
        <f t="shared" si="0"/>
        <v>0.27425311775007344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42">
        <f t="shared" si="1"/>
        <v>0.80000000000000049</v>
      </c>
      <c r="B23" s="44">
        <f t="shared" si="0"/>
        <v>0.21185539858339653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42">
        <f t="shared" si="1"/>
        <v>1.0000000000000004</v>
      </c>
      <c r="B24" s="44">
        <f t="shared" si="0"/>
        <v>0.15865525393145696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42">
        <f t="shared" si="1"/>
        <v>1.2000000000000004</v>
      </c>
      <c r="B25" s="44">
        <f t="shared" si="0"/>
        <v>0.11506967022170822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42">
        <f t="shared" si="1"/>
        <v>1.4000000000000004</v>
      </c>
      <c r="B26" s="44">
        <f t="shared" si="0"/>
        <v>8.0756659233770955E-2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42">
        <f t="shared" si="1"/>
        <v>1.6000000000000003</v>
      </c>
      <c r="B27" s="44">
        <f t="shared" si="0"/>
        <v>5.4799291699557995E-2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42">
        <f t="shared" si="1"/>
        <v>1.8000000000000003</v>
      </c>
      <c r="B28" s="44">
        <f t="shared" si="0"/>
        <v>3.5930319112925768E-2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42">
        <f t="shared" si="1"/>
        <v>2.0000000000000004</v>
      </c>
      <c r="B29" s="44">
        <f t="shared" si="0"/>
        <v>2.2750131948179209E-2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">
      <c r="A30" s="42">
        <f t="shared" si="1"/>
        <v>2.2000000000000006</v>
      </c>
      <c r="B30" s="44">
        <f t="shared" si="0"/>
        <v>1.390344751349859E-2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">
      <c r="A31" s="42">
        <f t="shared" si="1"/>
        <v>2.4000000000000008</v>
      </c>
      <c r="B31" s="44">
        <f t="shared" si="0"/>
        <v>8.1975359245961554E-3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">
      <c r="A32" s="42">
        <f t="shared" si="1"/>
        <v>2.600000000000001</v>
      </c>
      <c r="B32" s="44">
        <f t="shared" si="0"/>
        <v>4.661188023718732E-3</v>
      </c>
      <c r="C32" s="2"/>
      <c r="D32" s="2" t="str">
        <f ca="1">"The formula in the key cell "&amp;ADDRESS(ROW(B4),COLUMN(B4),4)&amp;" is: &gt;&gt;&gt;   "&amp;_xlfn.FORMULATEXT(B4)</f>
        <v>The formula in the key cell B4 is: &gt;&gt;&gt;   =0.5-GAUSS(A4)*SIGN(A4)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">
      <c r="A33" s="42">
        <f t="shared" si="1"/>
        <v>2.8000000000000012</v>
      </c>
      <c r="B33" s="44">
        <f t="shared" si="0"/>
        <v>2.5551303304278683E-3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">
      <c r="A34" s="42">
        <f t="shared" si="1"/>
        <v>3.0000000000000013</v>
      </c>
      <c r="B34" s="44">
        <f t="shared" si="0"/>
        <v>1.3498980316301035E-3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61</v>
      </c>
      <c r="B1" s="30"/>
      <c r="C1" s="30"/>
      <c r="D1" s="30"/>
      <c r="E1" s="30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2"/>
      <c r="C2" s="2"/>
      <c r="D2" s="2"/>
      <c r="E2" s="2"/>
    </row>
    <row r="3" spans="1:5" x14ac:dyDescent="0.2">
      <c r="A3" s="5" t="s">
        <v>8</v>
      </c>
      <c r="B3" s="2"/>
      <c r="C3" s="2"/>
      <c r="D3" s="2"/>
      <c r="E3" s="2"/>
    </row>
    <row r="4" spans="1:5" x14ac:dyDescent="0.2">
      <c r="A4" s="2"/>
      <c r="B4" s="2"/>
      <c r="C4" s="2"/>
      <c r="D4" s="2"/>
      <c r="E4" s="2"/>
    </row>
    <row r="5" spans="1:5" x14ac:dyDescent="0.2">
      <c r="A5" s="5" t="s">
        <v>7</v>
      </c>
      <c r="B5" s="2"/>
      <c r="C5" s="2"/>
      <c r="D5" s="2"/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17" t="s">
        <v>6</v>
      </c>
      <c r="B7" s="17" t="s">
        <v>5</v>
      </c>
      <c r="C7" s="2"/>
      <c r="D7" s="2"/>
      <c r="E7" s="2"/>
    </row>
    <row r="8" spans="1:5" x14ac:dyDescent="0.2">
      <c r="A8" s="5" t="s">
        <v>4</v>
      </c>
      <c r="B8" s="5">
        <v>-2</v>
      </c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ht="25.5" x14ac:dyDescent="0.2">
      <c r="A10" s="33" t="str">
        <f>"Probability of n being more than "&amp;B8&amp;" standard deviations from the mean."</f>
        <v>Probability of n being more than -2 standard deviations from the mean.</v>
      </c>
      <c r="B10" s="34">
        <f>-0.5-_xlfn.GAUSS(B8)</f>
        <v>-2.2750131948179209E-2</v>
      </c>
      <c r="C10" s="2"/>
      <c r="D10" s="2"/>
      <c r="E10" s="2"/>
    </row>
    <row r="11" spans="1:5" x14ac:dyDescent="0.2">
      <c r="A11" s="2" t="str">
        <f ca="1">"Formula in "&amp;ADDRESS(ROW(B10),COLUMN(B10),4)&amp;"   &gt;&gt;&gt;   "&amp;_xlfn.FORMULATEXT(B10)</f>
        <v>Formula in B10   &gt;&gt;&gt;   =-0.5-GAUSS(B8)</v>
      </c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5" t="s">
        <v>3</v>
      </c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  <row r="15" spans="1:5" ht="25.5" x14ac:dyDescent="0.2">
      <c r="A15" s="33" t="str">
        <f>"Probability of n being more than "&amp;B8&amp;" standard deviations from the mean."</f>
        <v>Probability of n being more than -2 standard deviations from the mean.</v>
      </c>
      <c r="B15" s="2">
        <f>0.5-ABS(_xlfn.GAUSS(B8))</f>
        <v>2.2750131948179209E-2</v>
      </c>
      <c r="C15" s="2"/>
      <c r="D15" s="2"/>
      <c r="E15" s="2"/>
    </row>
    <row r="16" spans="1:5" x14ac:dyDescent="0.2">
      <c r="A16" s="2" t="str">
        <f ca="1">"Formula in "&amp;ADDRESS(ROW(B15),COLUMN(B15),4)&amp;"   &gt;&gt;&gt;   "&amp;_xlfn.FORMULATEXT(B15)</f>
        <v>Formula in B15   &gt;&gt;&gt;   =0.5-ABS(GAUSS(B8))</v>
      </c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GAUSS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2013-05-22T21:25:23Z</dcterms:created>
  <dcterms:modified xsi:type="dcterms:W3CDTF">2020-08-26T14:09:41Z</dcterms:modified>
</cp:coreProperties>
</file>